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87299F12-9BB0-2742-B344-C556C022C77C}" xr6:coauthVersionLast="36" xr6:coauthVersionMax="36" xr10:uidLastSave="{00000000-0000-0000-0000-000000000000}"/>
  <bookViews>
    <workbookView xWindow="7460" yWindow="3680" windowWidth="28480" windowHeight="1654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55" i="1" l="1"/>
  <c r="H55" i="1" s="1"/>
  <c r="G56" i="1"/>
  <c r="H56" i="1" s="1"/>
  <c r="G57" i="1"/>
  <c r="H57" i="1" s="1"/>
  <c r="G18" i="1" l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/>
  <c r="G26" i="1"/>
  <c r="H26" i="1" s="1"/>
  <c r="G27" i="1"/>
  <c r="H27" i="1" s="1"/>
  <c r="G28" i="1"/>
  <c r="H28" i="1" s="1"/>
  <c r="G29" i="1"/>
  <c r="H29" i="1"/>
  <c r="G30" i="1"/>
  <c r="H30" i="1" s="1"/>
  <c r="G31" i="1"/>
  <c r="H31" i="1" s="1"/>
  <c r="G32" i="1"/>
  <c r="H32" i="1" s="1"/>
  <c r="G33" i="1"/>
  <c r="H33" i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/>
  <c r="G42" i="1"/>
  <c r="H42" i="1" s="1"/>
  <c r="G43" i="1"/>
  <c r="H43" i="1" s="1"/>
  <c r="G44" i="1"/>
  <c r="H44" i="1" s="1"/>
  <c r="G45" i="1"/>
  <c r="H45" i="1"/>
  <c r="G46" i="1"/>
  <c r="H46" i="1" s="1"/>
  <c r="G47" i="1"/>
  <c r="H47" i="1" s="1"/>
  <c r="G48" i="1"/>
  <c r="H48" i="1" s="1"/>
  <c r="G49" i="1"/>
  <c r="H49" i="1"/>
  <c r="G50" i="1"/>
  <c r="H50" i="1" s="1"/>
  <c r="G51" i="1"/>
  <c r="H51" i="1" s="1"/>
  <c r="G52" i="1"/>
  <c r="H52" i="1" s="1"/>
  <c r="G53" i="1"/>
  <c r="H53" i="1" s="1"/>
  <c r="G54" i="1"/>
  <c r="H54" i="1" s="1"/>
  <c r="G58" i="1"/>
  <c r="H58" i="1" s="1"/>
  <c r="G59" i="1"/>
  <c r="H59" i="1" s="1"/>
  <c r="G60" i="1"/>
  <c r="H60" i="1"/>
  <c r="G61" i="1"/>
  <c r="H61" i="1" s="1"/>
  <c r="G62" i="1"/>
  <c r="H62" i="1" s="1"/>
  <c r="G63" i="1"/>
  <c r="H63" i="1" s="1"/>
  <c r="G64" i="1"/>
  <c r="H64" i="1"/>
  <c r="G65" i="1"/>
  <c r="H65" i="1" s="1"/>
  <c r="G66" i="1"/>
  <c r="H66" i="1" s="1"/>
  <c r="G67" i="1"/>
  <c r="H67" i="1" s="1"/>
  <c r="G68" i="1"/>
  <c r="H68" i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/>
  <c r="G77" i="1"/>
  <c r="H77" i="1" s="1"/>
  <c r="G78" i="1"/>
  <c r="H78" i="1" s="1"/>
  <c r="G79" i="1"/>
  <c r="H79" i="1" s="1"/>
  <c r="G80" i="1"/>
  <c r="H80" i="1"/>
  <c r="G17" i="1"/>
  <c r="H17" i="1" s="1"/>
  <c r="H81" i="1" l="1"/>
</calcChain>
</file>

<file path=xl/sharedStrings.xml><?xml version="1.0" encoding="utf-8"?>
<sst xmlns="http://schemas.openxmlformats.org/spreadsheetml/2006/main" count="214" uniqueCount="152">
  <si>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</si>
  <si>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</si>
  <si>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</si>
  <si>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</si>
  <si>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</si>
  <si>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</si>
  <si>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</si>
  <si>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</si>
  <si>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KONČNA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</si>
  <si>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</si>
  <si>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</si>
  <si>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</si>
  <si>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</si>
  <si>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</si>
  <si>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</si>
  <si>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</si>
  <si>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</si>
  <si>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</si>
  <si>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</si>
  <si>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</si>
  <si>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</si>
  <si>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</si>
  <si>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</si>
  <si>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</si>
  <si>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</si>
  <si>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</si>
  <si>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</si>
  <si>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</si>
  <si>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</si>
  <si>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</si>
  <si>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</si>
  <si>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</si>
  <si>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</si>
  <si>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</si>
  <si>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</si>
  <si>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</si>
  <si>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</si>
  <si>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</si>
  <si>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</si>
  <si>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</si>
  <si>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</si>
  <si>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</si>
  <si>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</si>
  <si>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</si>
  <si>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</si>
  <si>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</si>
  <si>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</si>
  <si>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</si>
  <si>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</si>
  <si>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</si>
  <si>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</si>
  <si>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</si>
  <si>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</si>
  <si>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</si>
  <si>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</si>
  <si>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</si>
  <si>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</si>
  <si>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</si>
  <si>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</si>
  <si>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50.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</si>
  <si>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</si>
  <si>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</si>
  <si>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</si>
  <si>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</si>
  <si>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</si>
  <si>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 xml:space="preserve">56.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</si>
  <si>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</si>
  <si>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</si>
  <si>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</si>
  <si>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</si>
  <si>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</si>
  <si>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>MOKA, pšenična bela T 750, 5/1 kg</t>
  </si>
  <si>
    <t>kg</t>
  </si>
  <si>
    <t>MOKA, pšenična bela T 500, 5/1 kg</t>
  </si>
  <si>
    <t>MOKA, posebno bela T 400, 1/1 kg</t>
  </si>
  <si>
    <t>MOKA, posebno bela T 400, 5/1 kg</t>
  </si>
  <si>
    <t>MOKA, pšenična polnozrnata, 1/1 kg</t>
  </si>
  <si>
    <t>MOKA, ostra, 1/1 kg</t>
  </si>
  <si>
    <t>MOKA, sojina, 250 g</t>
  </si>
  <si>
    <t>kom</t>
  </si>
  <si>
    <t>MOKA, koruzna, 1/1 kg</t>
  </si>
  <si>
    <t>MOKA, pirina, 1/1</t>
  </si>
  <si>
    <t>MOKA, ajdova, 1/1 kg</t>
  </si>
  <si>
    <t>ZDROB, pšenični, 1/1 kg</t>
  </si>
  <si>
    <t>ZDROB, koruzni, 1/1 kg</t>
  </si>
  <si>
    <t>ZDROB, pirin, 1/1 kg</t>
  </si>
  <si>
    <t>BIO ZDROB, pirin, 1 kg</t>
  </si>
  <si>
    <t>TESTENINE, polžki, pakiranje od 1 do 12 kg</t>
  </si>
  <si>
    <t>TESTENINE, špageti - jajčni, 12 kg</t>
  </si>
  <si>
    <t>TESTENINE, sojini špageti, 12 kg</t>
  </si>
  <si>
    <t>TESTENINE, brezjajčni, 1/1 kg</t>
  </si>
  <si>
    <t>TESTENINE, mozaik, 3 kg</t>
  </si>
  <si>
    <t>TESTENINE, školjke, jajčne, 1/1 kg</t>
  </si>
  <si>
    <t>TESTENINE, kodrasti rezanci, 12 kg</t>
  </si>
  <si>
    <t>TESTENINE, s sojo, 1/1 kg</t>
  </si>
  <si>
    <t>TESTENINE, lasagne, 9 kg</t>
  </si>
  <si>
    <t>TESTENINE, bio pirine, 1 kg</t>
  </si>
  <si>
    <t>ZAKUHE, ribana kaša, 3 kg</t>
  </si>
  <si>
    <t>ZAKUHE, valjani jušni rezanci, 1/1 kg</t>
  </si>
  <si>
    <t>ZAKUHE, fidelini jajčni, 500 g</t>
  </si>
  <si>
    <t>ZAKUHE, ribana kaša s korenčkom, 500 g</t>
  </si>
  <si>
    <t>ZAKUHE, zvezdice jajčne, 5 kg</t>
  </si>
  <si>
    <t>ZAKUHE, rinčice jajčne, 4 kg</t>
  </si>
  <si>
    <t>ZAKUHE, rižek jajčni, 5 kg</t>
  </si>
  <si>
    <t>ZAKUHE, domači fritati, 500 g</t>
  </si>
  <si>
    <t>ZAKUHE, vodni vlivanci, 1/1 kg</t>
  </si>
  <si>
    <t>KAŠA, prosena, 1/1 kg</t>
  </si>
  <si>
    <t>KAŠA, ajdova, 1/1 kg</t>
  </si>
  <si>
    <t>KAŠA, ječmenova, 1/1 kg</t>
  </si>
  <si>
    <t>KUS-KUS, 2 kg</t>
  </si>
  <si>
    <t>KUS-KUS, polnozrnati, 2 kg</t>
  </si>
  <si>
    <t>KOSMIČI, ovseni, 500 g</t>
  </si>
  <si>
    <t>KOSMIČI, ječmenovi, 500 g</t>
  </si>
  <si>
    <t>KOSMIČI, pšenični, 500 g</t>
  </si>
  <si>
    <t>KOSMIČI, pirini, 500 g</t>
  </si>
  <si>
    <t>Žitni musli 1/1</t>
  </si>
  <si>
    <t>Žitni musli z dodatkom suhega sadja 1/1</t>
  </si>
  <si>
    <t>Zlate kroglice, 1/1 kg</t>
  </si>
  <si>
    <t>Zlate kroglice, barvne, 1/1 kg</t>
  </si>
  <si>
    <t>Kruhove kocke, 1/1</t>
  </si>
  <si>
    <t>SKUPNA VREDNOST
skupine:</t>
  </si>
  <si>
    <t>Datum:</t>
  </si>
  <si>
    <t>Žig in podpis ponudnika:</t>
  </si>
  <si>
    <t>Dostava na Čopovo ulico 21, 3000 Celje, do 6. ure zjutraj!</t>
  </si>
  <si>
    <t>Cena/enoto brez
DDV v EUR</t>
  </si>
  <si>
    <t>Cena/enoto z
DDV v EUR</t>
  </si>
  <si>
    <t>TESTENINE, valjani široki rezanci z jajci,
pakiranje od 1 do 12 kg</t>
  </si>
  <si>
    <t>TESTENINE, valjani široki rezanci graham,
pakiranje od 1 do 12 kg</t>
  </si>
  <si>
    <t>TESTENINE, peresniki, pakiranje od 1 do
12 kg</t>
  </si>
  <si>
    <t>TESTENINE, špinačni rezanci, pakiranje od
1 do 12 kg</t>
  </si>
  <si>
    <t>TESTENINE, ajdovi široki rezanci, pakiranje
od 1 do 12 kg</t>
  </si>
  <si>
    <t>TESTENINE, zlate kitke - jajčne, pakiranje 
od 1 do 12 kg</t>
  </si>
  <si>
    <t>TESTENINE, špirale - jajčne, pakiranje 
od 1 do 12 kg</t>
  </si>
  <si>
    <t>TESTENINE, otroške - jajčne, pakiranje 
od 1 do 12 kg</t>
  </si>
  <si>
    <t>TESTENINE, otroške - barvne, pakiranje
od 1 do 12 kg</t>
  </si>
  <si>
    <t>TESTENINE, s piro, pakiranje od 1 do
12 kg</t>
  </si>
  <si>
    <t>TESTENINE, polžki - jajčni, pakiranje
od 1 do 12 kg</t>
  </si>
  <si>
    <t>TESTENINE, paradižnikovi in špinačni 
rezanci, pakiranje od 1 do 12 kg</t>
  </si>
  <si>
    <t>PERESNIKI polnozrnati, 1kg</t>
  </si>
  <si>
    <t>ŠPAGETI polnozrnati, 1kg</t>
  </si>
  <si>
    <t xml:space="preserve">62. </t>
  </si>
  <si>
    <t xml:space="preserve">63. </t>
  </si>
  <si>
    <t xml:space="preserve">64. </t>
  </si>
  <si>
    <t>TESTENINE,  polnozrnate, 1/1 kg</t>
  </si>
  <si>
    <t>TESTENINE, bio polnozrnate 1 kg</t>
  </si>
  <si>
    <t>TESTENINE bleki, 1 kg</t>
  </si>
  <si>
    <t>PREDRAČUN     od     1. 2. 2020     do     31. 1. 2021</t>
  </si>
  <si>
    <r>
      <t xml:space="preserve">18. SKUPINA ŽIVIL: </t>
    </r>
    <r>
      <rPr>
        <b/>
        <u/>
        <sz val="11"/>
        <color theme="1"/>
        <rFont val="Times New Roman"/>
        <family val="1"/>
        <charset val="238"/>
      </rPr>
      <t>ŽITA, MLEVSKI IZDELKI IN JAJČNE TESTENINE</t>
    </r>
  </si>
  <si>
    <t>znak kvalitete</t>
  </si>
  <si>
    <t>Ponujena blagovna znamka in pakiranje</t>
  </si>
  <si>
    <t>Cena na ponujeno pakiranje v EUR brez DDV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</si>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</sst>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" fontId="1" fillId="0" borderId="3" xfId="0" applyNumberFormat="1" applyFont="1" applyBorder="1"/>
    <xf numFmtId="0" fontId="1" fillId="0" borderId="2" xfId="0" applyFont="1" applyBorder="1" applyAlignment="1">
      <alignment horizont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workbookViewId="0">
      <selection activeCell="F4" sqref="F4"/>
    </sheetView>
  </sheetViews>
  <sheetFormatPr baseColWidth="10" defaultColWidth="9.1640625" defaultRowHeight="16" x14ac:dyDescent="0.2"/>
  <cols>
    <col min="1" max="1" width="9.1640625" style="2"/>
    <col min="2" max="2" width="38.83203125" style="2" customWidth="1"/>
    <col min="3" max="3" width="11.83203125" style="2" customWidth="1"/>
    <col min="4" max="5" width="13.5" style="2" customWidth="1"/>
    <col min="6" max="6" width="17.6640625" style="2" customWidth="1"/>
    <col min="7" max="7" width="17" style="2" customWidth="1"/>
    <col min="8" max="8" width="22.5" style="2" customWidth="1"/>
    <col min="9" max="9" width="20.1640625" style="2" customWidth="1"/>
    <col min="10" max="10" width="18.83203125" style="2" customWidth="1"/>
    <col min="11" max="16384" width="9.1640625" style="2"/>
  </cols>
  <sheetData>
    <row r="1" spans="1:10" x14ac:dyDescent="0.2">
      <c r="A1" s="2" t="s">
        <v>0</v>
      </c>
      <c r="J1" s="2" t="s">
        <v>151</v>
      </c>
    </row>
    <row r="2" spans="1:10" x14ac:dyDescent="0.2">
      <c r="A2" s="2" t="s">
        <v>1</v>
      </c>
    </row>
    <row r="3" spans="1:10" x14ac:dyDescent="0.2">
      <c r="A3" s="2" t="s">
        <v>2</v>
      </c>
    </row>
    <row r="5" spans="1:10" x14ac:dyDescent="0.2">
      <c r="A5" s="3" t="s">
        <v>3</v>
      </c>
    </row>
    <row r="10" spans="1:10" ht="18" x14ac:dyDescent="0.2">
      <c r="A10" s="4" t="s">
        <v>146</v>
      </c>
    </row>
    <row r="11" spans="1:10" x14ac:dyDescent="0.2">
      <c r="A11" s="1" t="s">
        <v>147</v>
      </c>
    </row>
    <row r="12" spans="1:10" x14ac:dyDescent="0.2">
      <c r="A12" s="1"/>
    </row>
    <row r="13" spans="1:10" x14ac:dyDescent="0.2">
      <c r="A13" s="1"/>
    </row>
    <row r="15" spans="1:10" ht="51" customHeight="1" x14ac:dyDescent="0.2">
      <c r="A15" s="8" t="s">
        <v>4</v>
      </c>
      <c r="B15" s="8" t="s">
        <v>5</v>
      </c>
      <c r="C15" s="9" t="s">
        <v>6</v>
      </c>
      <c r="D15" s="9" t="s">
        <v>7</v>
      </c>
      <c r="E15" s="9" t="s">
        <v>148</v>
      </c>
      <c r="F15" s="9" t="s">
        <v>124</v>
      </c>
      <c r="G15" s="9" t="s">
        <v>125</v>
      </c>
      <c r="H15" s="9" t="s">
        <v>8</v>
      </c>
      <c r="I15" s="15" t="s">
        <v>149</v>
      </c>
      <c r="J15" s="13" t="s">
        <v>150</v>
      </c>
    </row>
    <row r="16" spans="1:10" x14ac:dyDescent="0.2">
      <c r="A16" s="10"/>
      <c r="B16" s="8">
        <v>2</v>
      </c>
      <c r="C16" s="8">
        <v>3</v>
      </c>
      <c r="D16" s="8">
        <v>4</v>
      </c>
      <c r="E16" s="8"/>
      <c r="F16" s="8">
        <v>5</v>
      </c>
      <c r="G16" s="8">
        <v>6</v>
      </c>
      <c r="H16" s="8" t="s">
        <v>9</v>
      </c>
      <c r="I16" s="16"/>
      <c r="J16" s="16"/>
    </row>
    <row r="17" spans="1:10" x14ac:dyDescent="0.2">
      <c r="A17" s="8" t="s">
        <v>10</v>
      </c>
      <c r="B17" s="10" t="s">
        <v>71</v>
      </c>
      <c r="C17" s="8">
        <v>100</v>
      </c>
      <c r="D17" s="8" t="s">
        <v>72</v>
      </c>
      <c r="E17" s="8"/>
      <c r="F17" s="10"/>
      <c r="G17" s="11">
        <f>F17*1.095</f>
        <v>0</v>
      </c>
      <c r="H17" s="11">
        <f>C17*G17</f>
        <v>0</v>
      </c>
      <c r="I17" s="16"/>
      <c r="J17" s="16"/>
    </row>
    <row r="18" spans="1:10" x14ac:dyDescent="0.2">
      <c r="A18" s="8" t="s">
        <v>11</v>
      </c>
      <c r="B18" s="10" t="s">
        <v>73</v>
      </c>
      <c r="C18" s="12">
        <v>3000</v>
      </c>
      <c r="D18" s="8" t="s">
        <v>72</v>
      </c>
      <c r="E18" s="8"/>
      <c r="F18" s="10"/>
      <c r="G18" s="11">
        <f t="shared" ref="G18:G80" si="0">F18*1.095</f>
        <v>0</v>
      </c>
      <c r="H18" s="11">
        <f t="shared" ref="H18:H80" si="1">C18*G18</f>
        <v>0</v>
      </c>
      <c r="I18" s="16"/>
      <c r="J18" s="16"/>
    </row>
    <row r="19" spans="1:10" x14ac:dyDescent="0.2">
      <c r="A19" s="8" t="s">
        <v>12</v>
      </c>
      <c r="B19" s="10" t="s">
        <v>74</v>
      </c>
      <c r="C19" s="8">
        <v>500</v>
      </c>
      <c r="D19" s="8" t="s">
        <v>72</v>
      </c>
      <c r="E19" s="8"/>
      <c r="F19" s="10"/>
      <c r="G19" s="11">
        <f t="shared" si="0"/>
        <v>0</v>
      </c>
      <c r="H19" s="11">
        <f t="shared" si="1"/>
        <v>0</v>
      </c>
      <c r="I19" s="16"/>
      <c r="J19" s="16"/>
    </row>
    <row r="20" spans="1:10" x14ac:dyDescent="0.2">
      <c r="A20" s="8" t="s">
        <v>13</v>
      </c>
      <c r="B20" s="10" t="s">
        <v>75</v>
      </c>
      <c r="C20" s="8">
        <v>100</v>
      </c>
      <c r="D20" s="8" t="s">
        <v>72</v>
      </c>
      <c r="E20" s="8"/>
      <c r="F20" s="10"/>
      <c r="G20" s="11">
        <f t="shared" si="0"/>
        <v>0</v>
      </c>
      <c r="H20" s="11">
        <f t="shared" si="1"/>
        <v>0</v>
      </c>
      <c r="I20" s="16"/>
      <c r="J20" s="16"/>
    </row>
    <row r="21" spans="1:10" x14ac:dyDescent="0.2">
      <c r="A21" s="8" t="s">
        <v>14</v>
      </c>
      <c r="B21" s="10" t="s">
        <v>76</v>
      </c>
      <c r="C21" s="8">
        <v>50</v>
      </c>
      <c r="D21" s="8" t="s">
        <v>72</v>
      </c>
      <c r="E21" s="8"/>
      <c r="F21" s="10"/>
      <c r="G21" s="11">
        <f t="shared" si="0"/>
        <v>0</v>
      </c>
      <c r="H21" s="11">
        <f t="shared" si="1"/>
        <v>0</v>
      </c>
      <c r="I21" s="16"/>
      <c r="J21" s="16"/>
    </row>
    <row r="22" spans="1:10" x14ac:dyDescent="0.2">
      <c r="A22" s="8" t="s">
        <v>15</v>
      </c>
      <c r="B22" s="10" t="s">
        <v>77</v>
      </c>
      <c r="C22" s="8">
        <v>50</v>
      </c>
      <c r="D22" s="8" t="s">
        <v>72</v>
      </c>
      <c r="E22" s="8"/>
      <c r="F22" s="10"/>
      <c r="G22" s="11">
        <f t="shared" si="0"/>
        <v>0</v>
      </c>
      <c r="H22" s="11">
        <f t="shared" si="1"/>
        <v>0</v>
      </c>
      <c r="I22" s="16"/>
      <c r="J22" s="16"/>
    </row>
    <row r="23" spans="1:10" x14ac:dyDescent="0.2">
      <c r="A23" s="8" t="s">
        <v>16</v>
      </c>
      <c r="B23" s="10" t="s">
        <v>78</v>
      </c>
      <c r="C23" s="8">
        <v>10</v>
      </c>
      <c r="D23" s="8" t="s">
        <v>79</v>
      </c>
      <c r="E23" s="8"/>
      <c r="F23" s="10"/>
      <c r="G23" s="11">
        <f t="shared" si="0"/>
        <v>0</v>
      </c>
      <c r="H23" s="11">
        <f t="shared" si="1"/>
        <v>0</v>
      </c>
      <c r="I23" s="16"/>
      <c r="J23" s="16"/>
    </row>
    <row r="24" spans="1:10" x14ac:dyDescent="0.2">
      <c r="A24" s="8" t="s">
        <v>17</v>
      </c>
      <c r="B24" s="10" t="s">
        <v>80</v>
      </c>
      <c r="C24" s="8">
        <v>20</v>
      </c>
      <c r="D24" s="8" t="s">
        <v>72</v>
      </c>
      <c r="E24" s="8"/>
      <c r="F24" s="10"/>
      <c r="G24" s="11">
        <f t="shared" si="0"/>
        <v>0</v>
      </c>
      <c r="H24" s="11">
        <f t="shared" si="1"/>
        <v>0</v>
      </c>
      <c r="I24" s="16"/>
      <c r="J24" s="16"/>
    </row>
    <row r="25" spans="1:10" x14ac:dyDescent="0.2">
      <c r="A25" s="8" t="s">
        <v>18</v>
      </c>
      <c r="B25" s="10" t="s">
        <v>81</v>
      </c>
      <c r="C25" s="8">
        <v>30</v>
      </c>
      <c r="D25" s="8" t="s">
        <v>72</v>
      </c>
      <c r="E25" s="8"/>
      <c r="F25" s="10"/>
      <c r="G25" s="11">
        <f t="shared" si="0"/>
        <v>0</v>
      </c>
      <c r="H25" s="11">
        <f t="shared" si="1"/>
        <v>0</v>
      </c>
      <c r="I25" s="16"/>
      <c r="J25" s="16"/>
    </row>
    <row r="26" spans="1:10" x14ac:dyDescent="0.2">
      <c r="A26" s="8" t="s">
        <v>19</v>
      </c>
      <c r="B26" s="10" t="s">
        <v>82</v>
      </c>
      <c r="C26" s="8">
        <v>20</v>
      </c>
      <c r="D26" s="8" t="s">
        <v>72</v>
      </c>
      <c r="E26" s="8"/>
      <c r="F26" s="10"/>
      <c r="G26" s="11">
        <f t="shared" si="0"/>
        <v>0</v>
      </c>
      <c r="H26" s="11">
        <f t="shared" si="1"/>
        <v>0</v>
      </c>
      <c r="I26" s="16"/>
      <c r="J26" s="16"/>
    </row>
    <row r="27" spans="1:10" x14ac:dyDescent="0.2">
      <c r="A27" s="8" t="s">
        <v>20</v>
      </c>
      <c r="B27" s="10" t="s">
        <v>83</v>
      </c>
      <c r="C27" s="8">
        <v>100</v>
      </c>
      <c r="D27" s="8" t="s">
        <v>72</v>
      </c>
      <c r="E27" s="8"/>
      <c r="F27" s="10"/>
      <c r="G27" s="11">
        <f t="shared" si="0"/>
        <v>0</v>
      </c>
      <c r="H27" s="11">
        <f t="shared" si="1"/>
        <v>0</v>
      </c>
      <c r="I27" s="16"/>
      <c r="J27" s="16"/>
    </row>
    <row r="28" spans="1:10" x14ac:dyDescent="0.2">
      <c r="A28" s="8" t="s">
        <v>21</v>
      </c>
      <c r="B28" s="10" t="s">
        <v>84</v>
      </c>
      <c r="C28" s="8">
        <v>100</v>
      </c>
      <c r="D28" s="8" t="s">
        <v>72</v>
      </c>
      <c r="E28" s="8"/>
      <c r="F28" s="10"/>
      <c r="G28" s="11">
        <f t="shared" si="0"/>
        <v>0</v>
      </c>
      <c r="H28" s="11">
        <f t="shared" si="1"/>
        <v>0</v>
      </c>
      <c r="I28" s="16"/>
      <c r="J28" s="16"/>
    </row>
    <row r="29" spans="1:10" x14ac:dyDescent="0.2">
      <c r="A29" s="8" t="s">
        <v>22</v>
      </c>
      <c r="B29" s="10" t="s">
        <v>85</v>
      </c>
      <c r="C29" s="8">
        <v>50</v>
      </c>
      <c r="D29" s="8" t="s">
        <v>72</v>
      </c>
      <c r="E29" s="8"/>
      <c r="F29" s="10"/>
      <c r="G29" s="11">
        <f t="shared" si="0"/>
        <v>0</v>
      </c>
      <c r="H29" s="11">
        <f t="shared" si="1"/>
        <v>0</v>
      </c>
      <c r="I29" s="16"/>
      <c r="J29" s="16"/>
    </row>
    <row r="30" spans="1:10" x14ac:dyDescent="0.2">
      <c r="A30" s="8" t="s">
        <v>23</v>
      </c>
      <c r="B30" s="10" t="s">
        <v>86</v>
      </c>
      <c r="C30" s="8">
        <v>20</v>
      </c>
      <c r="D30" s="8" t="s">
        <v>72</v>
      </c>
      <c r="E30" s="8"/>
      <c r="F30" s="10"/>
      <c r="G30" s="11">
        <f t="shared" si="0"/>
        <v>0</v>
      </c>
      <c r="H30" s="11">
        <f t="shared" si="1"/>
        <v>0</v>
      </c>
      <c r="I30" s="16"/>
      <c r="J30" s="16"/>
    </row>
    <row r="31" spans="1:10" ht="31" x14ac:dyDescent="0.2">
      <c r="A31" s="8" t="s">
        <v>24</v>
      </c>
      <c r="B31" s="13" t="s">
        <v>128</v>
      </c>
      <c r="C31" s="8">
        <v>120</v>
      </c>
      <c r="D31" s="8" t="s">
        <v>72</v>
      </c>
      <c r="E31" s="8"/>
      <c r="F31" s="10"/>
      <c r="G31" s="11">
        <f t="shared" si="0"/>
        <v>0</v>
      </c>
      <c r="H31" s="11">
        <f t="shared" si="1"/>
        <v>0</v>
      </c>
      <c r="I31" s="16"/>
      <c r="J31" s="16"/>
    </row>
    <row r="32" spans="1:10" x14ac:dyDescent="0.2">
      <c r="A32" s="8" t="s">
        <v>25</v>
      </c>
      <c r="B32" s="10" t="s">
        <v>87</v>
      </c>
      <c r="C32" s="8">
        <v>300</v>
      </c>
      <c r="D32" s="8" t="s">
        <v>72</v>
      </c>
      <c r="E32" s="8"/>
      <c r="F32" s="10"/>
      <c r="G32" s="11">
        <f t="shared" si="0"/>
        <v>0</v>
      </c>
      <c r="H32" s="11">
        <f t="shared" si="1"/>
        <v>0</v>
      </c>
      <c r="I32" s="16"/>
      <c r="J32" s="16"/>
    </row>
    <row r="33" spans="1:10" ht="31" x14ac:dyDescent="0.2">
      <c r="A33" s="8" t="s">
        <v>26</v>
      </c>
      <c r="B33" s="13" t="s">
        <v>136</v>
      </c>
      <c r="C33" s="8">
        <v>200</v>
      </c>
      <c r="D33" s="8" t="s">
        <v>72</v>
      </c>
      <c r="E33" s="8"/>
      <c r="F33" s="10"/>
      <c r="G33" s="11">
        <f t="shared" si="0"/>
        <v>0</v>
      </c>
      <c r="H33" s="11">
        <f t="shared" si="1"/>
        <v>0</v>
      </c>
      <c r="I33" s="16"/>
      <c r="J33" s="16"/>
    </row>
    <row r="34" spans="1:10" x14ac:dyDescent="0.2">
      <c r="A34" s="8" t="s">
        <v>27</v>
      </c>
      <c r="B34" s="10" t="s">
        <v>88</v>
      </c>
      <c r="C34" s="8">
        <v>100</v>
      </c>
      <c r="D34" s="8" t="s">
        <v>72</v>
      </c>
      <c r="E34" s="8"/>
      <c r="F34" s="10"/>
      <c r="G34" s="11">
        <f t="shared" si="0"/>
        <v>0</v>
      </c>
      <c r="H34" s="11">
        <f t="shared" si="1"/>
        <v>0</v>
      </c>
      <c r="I34" s="16"/>
      <c r="J34" s="16"/>
    </row>
    <row r="35" spans="1:10" x14ac:dyDescent="0.2">
      <c r="A35" s="8" t="s">
        <v>28</v>
      </c>
      <c r="B35" s="10" t="s">
        <v>89</v>
      </c>
      <c r="C35" s="8">
        <v>100</v>
      </c>
      <c r="D35" s="8" t="s">
        <v>72</v>
      </c>
      <c r="E35" s="8"/>
      <c r="F35" s="10"/>
      <c r="G35" s="11">
        <f t="shared" si="0"/>
        <v>0</v>
      </c>
      <c r="H35" s="11">
        <f t="shared" si="1"/>
        <v>0</v>
      </c>
      <c r="I35" s="16"/>
      <c r="J35" s="16"/>
    </row>
    <row r="36" spans="1:10" x14ac:dyDescent="0.2">
      <c r="A36" s="8" t="s">
        <v>29</v>
      </c>
      <c r="B36" s="10" t="s">
        <v>90</v>
      </c>
      <c r="C36" s="8">
        <v>100</v>
      </c>
      <c r="D36" s="8" t="s">
        <v>72</v>
      </c>
      <c r="E36" s="8"/>
      <c r="F36" s="10"/>
      <c r="G36" s="11">
        <f t="shared" si="0"/>
        <v>0</v>
      </c>
      <c r="H36" s="11">
        <f t="shared" si="1"/>
        <v>0</v>
      </c>
      <c r="I36" s="16"/>
      <c r="J36" s="16"/>
    </row>
    <row r="37" spans="1:10" x14ac:dyDescent="0.2">
      <c r="A37" s="8" t="s">
        <v>30</v>
      </c>
      <c r="B37" s="10" t="s">
        <v>91</v>
      </c>
      <c r="C37" s="8">
        <v>100</v>
      </c>
      <c r="D37" s="8" t="s">
        <v>72</v>
      </c>
      <c r="E37" s="8"/>
      <c r="F37" s="10"/>
      <c r="G37" s="11">
        <f t="shared" si="0"/>
        <v>0</v>
      </c>
      <c r="H37" s="11">
        <f t="shared" si="1"/>
        <v>0</v>
      </c>
      <c r="I37" s="16"/>
      <c r="J37" s="16"/>
    </row>
    <row r="38" spans="1:10" x14ac:dyDescent="0.2">
      <c r="A38" s="8" t="s">
        <v>31</v>
      </c>
      <c r="B38" s="10" t="s">
        <v>92</v>
      </c>
      <c r="C38" s="8">
        <v>100</v>
      </c>
      <c r="D38" s="8" t="s">
        <v>72</v>
      </c>
      <c r="E38" s="8"/>
      <c r="F38" s="10"/>
      <c r="G38" s="11">
        <f t="shared" si="0"/>
        <v>0</v>
      </c>
      <c r="H38" s="11">
        <f t="shared" si="1"/>
        <v>0</v>
      </c>
      <c r="I38" s="16"/>
      <c r="J38" s="16"/>
    </row>
    <row r="39" spans="1:10" x14ac:dyDescent="0.2">
      <c r="A39" s="8" t="s">
        <v>32</v>
      </c>
      <c r="B39" s="10" t="s">
        <v>93</v>
      </c>
      <c r="C39" s="8">
        <v>250</v>
      </c>
      <c r="D39" s="8" t="s">
        <v>72</v>
      </c>
      <c r="E39" s="8"/>
      <c r="F39" s="10"/>
      <c r="G39" s="11">
        <f t="shared" si="0"/>
        <v>0</v>
      </c>
      <c r="H39" s="11">
        <f t="shared" si="1"/>
        <v>0</v>
      </c>
      <c r="I39" s="16"/>
      <c r="J39" s="16"/>
    </row>
    <row r="40" spans="1:10" ht="31" x14ac:dyDescent="0.2">
      <c r="A40" s="8" t="s">
        <v>33</v>
      </c>
      <c r="B40" s="13" t="s">
        <v>129</v>
      </c>
      <c r="C40" s="8">
        <v>50</v>
      </c>
      <c r="D40" s="8" t="s">
        <v>72</v>
      </c>
      <c r="E40" s="8"/>
      <c r="F40" s="10"/>
      <c r="G40" s="11">
        <f t="shared" si="0"/>
        <v>0</v>
      </c>
      <c r="H40" s="11">
        <f t="shared" si="1"/>
        <v>0</v>
      </c>
      <c r="I40" s="16"/>
      <c r="J40" s="16"/>
    </row>
    <row r="41" spans="1:10" ht="31" x14ac:dyDescent="0.2">
      <c r="A41" s="8" t="s">
        <v>34</v>
      </c>
      <c r="B41" s="13" t="s">
        <v>130</v>
      </c>
      <c r="C41" s="8">
        <v>50</v>
      </c>
      <c r="D41" s="8" t="s">
        <v>72</v>
      </c>
      <c r="E41" s="8"/>
      <c r="F41" s="10"/>
      <c r="G41" s="11">
        <f t="shared" si="0"/>
        <v>0</v>
      </c>
      <c r="H41" s="11">
        <f t="shared" si="1"/>
        <v>0</v>
      </c>
      <c r="I41" s="16"/>
      <c r="J41" s="16"/>
    </row>
    <row r="42" spans="1:10" ht="31" x14ac:dyDescent="0.2">
      <c r="A42" s="8" t="s">
        <v>35</v>
      </c>
      <c r="B42" s="13" t="s">
        <v>137</v>
      </c>
      <c r="C42" s="8">
        <v>50</v>
      </c>
      <c r="D42" s="8" t="s">
        <v>72</v>
      </c>
      <c r="E42" s="8"/>
      <c r="F42" s="10"/>
      <c r="G42" s="11">
        <f t="shared" si="0"/>
        <v>0</v>
      </c>
      <c r="H42" s="11">
        <f t="shared" si="1"/>
        <v>0</v>
      </c>
      <c r="I42" s="16"/>
      <c r="J42" s="16"/>
    </row>
    <row r="43" spans="1:10" ht="31" x14ac:dyDescent="0.2">
      <c r="A43" s="8" t="s">
        <v>36</v>
      </c>
      <c r="B43" s="13" t="s">
        <v>131</v>
      </c>
      <c r="C43" s="8">
        <v>100</v>
      </c>
      <c r="D43" s="8" t="s">
        <v>72</v>
      </c>
      <c r="E43" s="8"/>
      <c r="F43" s="10"/>
      <c r="G43" s="11">
        <f t="shared" si="0"/>
        <v>0</v>
      </c>
      <c r="H43" s="11">
        <f t="shared" si="1"/>
        <v>0</v>
      </c>
      <c r="I43" s="16"/>
      <c r="J43" s="16"/>
    </row>
    <row r="44" spans="1:10" ht="31" x14ac:dyDescent="0.2">
      <c r="A44" s="8" t="s">
        <v>37</v>
      </c>
      <c r="B44" s="13" t="s">
        <v>132</v>
      </c>
      <c r="C44" s="8">
        <v>150</v>
      </c>
      <c r="D44" s="8" t="s">
        <v>72</v>
      </c>
      <c r="E44" s="8"/>
      <c r="F44" s="10"/>
      <c r="G44" s="11">
        <f t="shared" si="0"/>
        <v>0</v>
      </c>
      <c r="H44" s="11">
        <f t="shared" si="1"/>
        <v>0</v>
      </c>
      <c r="I44" s="16"/>
      <c r="J44" s="16"/>
    </row>
    <row r="45" spans="1:10" ht="31" x14ac:dyDescent="0.2">
      <c r="A45" s="8" t="s">
        <v>38</v>
      </c>
      <c r="B45" s="13" t="s">
        <v>133</v>
      </c>
      <c r="C45" s="8">
        <v>50</v>
      </c>
      <c r="D45" s="8" t="s">
        <v>72</v>
      </c>
      <c r="E45" s="8"/>
      <c r="F45" s="10"/>
      <c r="G45" s="11">
        <f t="shared" si="0"/>
        <v>0</v>
      </c>
      <c r="H45" s="11">
        <f t="shared" si="1"/>
        <v>0</v>
      </c>
      <c r="I45" s="16"/>
      <c r="J45" s="16"/>
    </row>
    <row r="46" spans="1:10" ht="31" x14ac:dyDescent="0.2">
      <c r="A46" s="8" t="s">
        <v>39</v>
      </c>
      <c r="B46" s="13" t="s">
        <v>134</v>
      </c>
      <c r="C46" s="8">
        <v>20</v>
      </c>
      <c r="D46" s="8" t="s">
        <v>72</v>
      </c>
      <c r="E46" s="8"/>
      <c r="F46" s="10"/>
      <c r="G46" s="11">
        <f t="shared" si="0"/>
        <v>0</v>
      </c>
      <c r="H46" s="11">
        <f t="shared" si="1"/>
        <v>0</v>
      </c>
      <c r="I46" s="16"/>
      <c r="J46" s="16"/>
    </row>
    <row r="47" spans="1:10" ht="31" x14ac:dyDescent="0.2">
      <c r="A47" s="8" t="s">
        <v>40</v>
      </c>
      <c r="B47" s="13" t="s">
        <v>126</v>
      </c>
      <c r="C47" s="8">
        <v>50</v>
      </c>
      <c r="D47" s="8" t="s">
        <v>72</v>
      </c>
      <c r="E47" s="8"/>
      <c r="F47" s="10"/>
      <c r="G47" s="11">
        <f t="shared" si="0"/>
        <v>0</v>
      </c>
      <c r="H47" s="11">
        <f t="shared" si="1"/>
        <v>0</v>
      </c>
      <c r="I47" s="16"/>
      <c r="J47" s="16"/>
    </row>
    <row r="48" spans="1:10" ht="31" x14ac:dyDescent="0.2">
      <c r="A48" s="8" t="s">
        <v>41</v>
      </c>
      <c r="B48" s="13" t="s">
        <v>127</v>
      </c>
      <c r="C48" s="8">
        <v>20</v>
      </c>
      <c r="D48" s="8" t="s">
        <v>72</v>
      </c>
      <c r="E48" s="8"/>
      <c r="F48" s="10"/>
      <c r="G48" s="11">
        <f t="shared" si="0"/>
        <v>0</v>
      </c>
      <c r="H48" s="11">
        <f t="shared" si="1"/>
        <v>0</v>
      </c>
      <c r="I48" s="16"/>
      <c r="J48" s="16"/>
    </row>
    <row r="49" spans="1:10" x14ac:dyDescent="0.2">
      <c r="A49" s="8" t="s">
        <v>42</v>
      </c>
      <c r="B49" s="10" t="s">
        <v>143</v>
      </c>
      <c r="C49" s="8">
        <v>200</v>
      </c>
      <c r="D49" s="8" t="s">
        <v>72</v>
      </c>
      <c r="E49" s="8"/>
      <c r="F49" s="10"/>
      <c r="G49" s="11">
        <f t="shared" si="0"/>
        <v>0</v>
      </c>
      <c r="H49" s="11">
        <f t="shared" si="1"/>
        <v>0</v>
      </c>
      <c r="I49" s="16"/>
      <c r="J49" s="16"/>
    </row>
    <row r="50" spans="1:10" ht="31" x14ac:dyDescent="0.2">
      <c r="A50" s="8" t="s">
        <v>43</v>
      </c>
      <c r="B50" s="13" t="s">
        <v>135</v>
      </c>
      <c r="C50" s="8">
        <v>50</v>
      </c>
      <c r="D50" s="8" t="s">
        <v>72</v>
      </c>
      <c r="E50" s="8"/>
      <c r="F50" s="10"/>
      <c r="G50" s="11">
        <f t="shared" si="0"/>
        <v>0</v>
      </c>
      <c r="H50" s="11">
        <f t="shared" si="1"/>
        <v>0</v>
      </c>
      <c r="I50" s="16"/>
      <c r="J50" s="16"/>
    </row>
    <row r="51" spans="1:10" x14ac:dyDescent="0.2">
      <c r="A51" s="8" t="s">
        <v>44</v>
      </c>
      <c r="B51" s="10" t="s">
        <v>94</v>
      </c>
      <c r="C51" s="8">
        <v>50</v>
      </c>
      <c r="D51" s="8" t="s">
        <v>72</v>
      </c>
      <c r="E51" s="8"/>
      <c r="F51" s="10"/>
      <c r="G51" s="11">
        <f t="shared" si="0"/>
        <v>0</v>
      </c>
      <c r="H51" s="11">
        <f t="shared" si="1"/>
        <v>0</v>
      </c>
      <c r="I51" s="16"/>
      <c r="J51" s="16"/>
    </row>
    <row r="52" spans="1:10" x14ac:dyDescent="0.2">
      <c r="A52" s="8" t="s">
        <v>45</v>
      </c>
      <c r="B52" s="10" t="s">
        <v>95</v>
      </c>
      <c r="C52" s="8">
        <v>50</v>
      </c>
      <c r="D52" s="8" t="s">
        <v>72</v>
      </c>
      <c r="E52" s="8"/>
      <c r="F52" s="10"/>
      <c r="G52" s="11">
        <f t="shared" si="0"/>
        <v>0</v>
      </c>
      <c r="H52" s="11">
        <f t="shared" si="1"/>
        <v>0</v>
      </c>
      <c r="I52" s="16"/>
      <c r="J52" s="16"/>
    </row>
    <row r="53" spans="1:10" x14ac:dyDescent="0.2">
      <c r="A53" s="8" t="s">
        <v>46</v>
      </c>
      <c r="B53" s="10" t="s">
        <v>144</v>
      </c>
      <c r="C53" s="8">
        <v>50</v>
      </c>
      <c r="D53" s="8" t="s">
        <v>72</v>
      </c>
      <c r="E53" s="8"/>
      <c r="F53" s="10"/>
      <c r="G53" s="11">
        <f t="shared" si="0"/>
        <v>0</v>
      </c>
      <c r="H53" s="11">
        <f t="shared" si="1"/>
        <v>0</v>
      </c>
      <c r="I53" s="16"/>
      <c r="J53" s="16"/>
    </row>
    <row r="54" spans="1:10" x14ac:dyDescent="0.2">
      <c r="A54" s="8" t="s">
        <v>47</v>
      </c>
      <c r="B54" s="10" t="s">
        <v>96</v>
      </c>
      <c r="C54" s="8">
        <v>50</v>
      </c>
      <c r="D54" s="8" t="s">
        <v>72</v>
      </c>
      <c r="E54" s="8"/>
      <c r="F54" s="10"/>
      <c r="G54" s="11">
        <f t="shared" si="0"/>
        <v>0</v>
      </c>
      <c r="H54" s="11">
        <f t="shared" si="1"/>
        <v>0</v>
      </c>
      <c r="I54" s="16"/>
      <c r="J54" s="16"/>
    </row>
    <row r="55" spans="1:10" x14ac:dyDescent="0.2">
      <c r="A55" s="8" t="s">
        <v>48</v>
      </c>
      <c r="B55" s="10" t="s">
        <v>145</v>
      </c>
      <c r="C55" s="8">
        <v>50</v>
      </c>
      <c r="D55" s="8" t="s">
        <v>72</v>
      </c>
      <c r="E55" s="8"/>
      <c r="F55" s="10"/>
      <c r="G55" s="11">
        <f t="shared" si="0"/>
        <v>0</v>
      </c>
      <c r="H55" s="11">
        <f t="shared" si="1"/>
        <v>0</v>
      </c>
      <c r="I55" s="16"/>
      <c r="J55" s="16"/>
    </row>
    <row r="56" spans="1:10" x14ac:dyDescent="0.2">
      <c r="A56" s="8" t="s">
        <v>49</v>
      </c>
      <c r="B56" s="10" t="s">
        <v>138</v>
      </c>
      <c r="C56" s="8">
        <v>50</v>
      </c>
      <c r="D56" s="8" t="s">
        <v>72</v>
      </c>
      <c r="E56" s="8"/>
      <c r="F56" s="10"/>
      <c r="G56" s="11">
        <f t="shared" si="0"/>
        <v>0</v>
      </c>
      <c r="H56" s="11">
        <f t="shared" si="1"/>
        <v>0</v>
      </c>
      <c r="I56" s="16"/>
      <c r="J56" s="16"/>
    </row>
    <row r="57" spans="1:10" x14ac:dyDescent="0.2">
      <c r="A57" s="8" t="s">
        <v>50</v>
      </c>
      <c r="B57" s="10" t="s">
        <v>139</v>
      </c>
      <c r="C57" s="8">
        <v>50</v>
      </c>
      <c r="D57" s="8" t="s">
        <v>72</v>
      </c>
      <c r="E57" s="8"/>
      <c r="F57" s="10"/>
      <c r="G57" s="11">
        <f t="shared" si="0"/>
        <v>0</v>
      </c>
      <c r="H57" s="11">
        <f t="shared" si="1"/>
        <v>0</v>
      </c>
      <c r="I57" s="16"/>
      <c r="J57" s="16"/>
    </row>
    <row r="58" spans="1:10" x14ac:dyDescent="0.2">
      <c r="A58" s="8" t="s">
        <v>51</v>
      </c>
      <c r="B58" s="10" t="s">
        <v>97</v>
      </c>
      <c r="C58" s="8">
        <v>30</v>
      </c>
      <c r="D58" s="8" t="s">
        <v>72</v>
      </c>
      <c r="E58" s="8"/>
      <c r="F58" s="10"/>
      <c r="G58" s="11">
        <f t="shared" si="0"/>
        <v>0</v>
      </c>
      <c r="H58" s="11">
        <f t="shared" si="1"/>
        <v>0</v>
      </c>
      <c r="I58" s="16"/>
      <c r="J58" s="16"/>
    </row>
    <row r="59" spans="1:10" x14ac:dyDescent="0.2">
      <c r="A59" s="8" t="s">
        <v>52</v>
      </c>
      <c r="B59" s="10" t="s">
        <v>98</v>
      </c>
      <c r="C59" s="8">
        <v>40</v>
      </c>
      <c r="D59" s="8" t="s">
        <v>72</v>
      </c>
      <c r="E59" s="8"/>
      <c r="F59" s="10"/>
      <c r="G59" s="11">
        <f t="shared" si="0"/>
        <v>0</v>
      </c>
      <c r="H59" s="11">
        <f t="shared" si="1"/>
        <v>0</v>
      </c>
      <c r="I59" s="16"/>
      <c r="J59" s="16"/>
    </row>
    <row r="60" spans="1:10" x14ac:dyDescent="0.2">
      <c r="A60" s="8" t="s">
        <v>53</v>
      </c>
      <c r="B60" s="10" t="s">
        <v>99</v>
      </c>
      <c r="C60" s="8">
        <v>20</v>
      </c>
      <c r="D60" s="8" t="s">
        <v>72</v>
      </c>
      <c r="E60" s="8"/>
      <c r="F60" s="10"/>
      <c r="G60" s="11">
        <f t="shared" si="0"/>
        <v>0</v>
      </c>
      <c r="H60" s="11">
        <f t="shared" si="1"/>
        <v>0</v>
      </c>
      <c r="I60" s="16"/>
      <c r="J60" s="16"/>
    </row>
    <row r="61" spans="1:10" x14ac:dyDescent="0.2">
      <c r="A61" s="8" t="s">
        <v>54</v>
      </c>
      <c r="B61" s="10" t="s">
        <v>100</v>
      </c>
      <c r="C61" s="8">
        <v>10</v>
      </c>
      <c r="D61" s="8" t="s">
        <v>72</v>
      </c>
      <c r="E61" s="8"/>
      <c r="F61" s="10"/>
      <c r="G61" s="11">
        <f t="shared" si="0"/>
        <v>0</v>
      </c>
      <c r="H61" s="11">
        <f t="shared" si="1"/>
        <v>0</v>
      </c>
      <c r="I61" s="16"/>
      <c r="J61" s="16"/>
    </row>
    <row r="62" spans="1:10" x14ac:dyDescent="0.2">
      <c r="A62" s="8" t="s">
        <v>55</v>
      </c>
      <c r="B62" s="10" t="s">
        <v>101</v>
      </c>
      <c r="C62" s="8">
        <v>40</v>
      </c>
      <c r="D62" s="8" t="s">
        <v>72</v>
      </c>
      <c r="E62" s="8"/>
      <c r="F62" s="10"/>
      <c r="G62" s="11">
        <f t="shared" si="0"/>
        <v>0</v>
      </c>
      <c r="H62" s="11">
        <f t="shared" si="1"/>
        <v>0</v>
      </c>
      <c r="I62" s="16"/>
      <c r="J62" s="16"/>
    </row>
    <row r="63" spans="1:10" x14ac:dyDescent="0.2">
      <c r="A63" s="8" t="s">
        <v>56</v>
      </c>
      <c r="B63" s="10" t="s">
        <v>102</v>
      </c>
      <c r="C63" s="8">
        <v>20</v>
      </c>
      <c r="D63" s="8" t="s">
        <v>72</v>
      </c>
      <c r="E63" s="8"/>
      <c r="F63" s="10"/>
      <c r="G63" s="11">
        <f t="shared" si="0"/>
        <v>0</v>
      </c>
      <c r="H63" s="11">
        <f t="shared" si="1"/>
        <v>0</v>
      </c>
      <c r="I63" s="16"/>
      <c r="J63" s="16"/>
    </row>
    <row r="64" spans="1:10" x14ac:dyDescent="0.2">
      <c r="A64" s="8" t="s">
        <v>57</v>
      </c>
      <c r="B64" s="10" t="s">
        <v>103</v>
      </c>
      <c r="C64" s="8">
        <v>20</v>
      </c>
      <c r="D64" s="8" t="s">
        <v>72</v>
      </c>
      <c r="E64" s="8"/>
      <c r="F64" s="10"/>
      <c r="G64" s="11">
        <f t="shared" si="0"/>
        <v>0</v>
      </c>
      <c r="H64" s="11">
        <f t="shared" si="1"/>
        <v>0</v>
      </c>
      <c r="I64" s="16"/>
      <c r="J64" s="16"/>
    </row>
    <row r="65" spans="1:10" x14ac:dyDescent="0.2">
      <c r="A65" s="8" t="s">
        <v>58</v>
      </c>
      <c r="B65" s="10" t="s">
        <v>104</v>
      </c>
      <c r="C65" s="8">
        <v>10</v>
      </c>
      <c r="D65" s="8" t="s">
        <v>72</v>
      </c>
      <c r="E65" s="8"/>
      <c r="F65" s="10"/>
      <c r="G65" s="11">
        <f t="shared" si="0"/>
        <v>0</v>
      </c>
      <c r="H65" s="11">
        <f t="shared" si="1"/>
        <v>0</v>
      </c>
      <c r="I65" s="16"/>
      <c r="J65" s="16"/>
    </row>
    <row r="66" spans="1:10" x14ac:dyDescent="0.2">
      <c r="A66" s="8" t="s">
        <v>59</v>
      </c>
      <c r="B66" s="10" t="s">
        <v>105</v>
      </c>
      <c r="C66" s="8">
        <v>20</v>
      </c>
      <c r="D66" s="8" t="s">
        <v>72</v>
      </c>
      <c r="E66" s="8"/>
      <c r="F66" s="10"/>
      <c r="G66" s="11">
        <f t="shared" si="0"/>
        <v>0</v>
      </c>
      <c r="H66" s="11">
        <f t="shared" si="1"/>
        <v>0</v>
      </c>
      <c r="I66" s="16"/>
      <c r="J66" s="16"/>
    </row>
    <row r="67" spans="1:10" x14ac:dyDescent="0.2">
      <c r="A67" s="8" t="s">
        <v>60</v>
      </c>
      <c r="B67" s="10" t="s">
        <v>106</v>
      </c>
      <c r="C67" s="8">
        <v>40</v>
      </c>
      <c r="D67" s="8" t="s">
        <v>72</v>
      </c>
      <c r="E67" s="8"/>
      <c r="F67" s="10"/>
      <c r="G67" s="11">
        <f t="shared" si="0"/>
        <v>0</v>
      </c>
      <c r="H67" s="11">
        <f t="shared" si="1"/>
        <v>0</v>
      </c>
      <c r="I67" s="16"/>
      <c r="J67" s="16"/>
    </row>
    <row r="68" spans="1:10" x14ac:dyDescent="0.2">
      <c r="A68" s="8" t="s">
        <v>61</v>
      </c>
      <c r="B68" s="10" t="s">
        <v>107</v>
      </c>
      <c r="C68" s="8">
        <v>50</v>
      </c>
      <c r="D68" s="8" t="s">
        <v>72</v>
      </c>
      <c r="E68" s="8"/>
      <c r="F68" s="10"/>
      <c r="G68" s="11">
        <f t="shared" si="0"/>
        <v>0</v>
      </c>
      <c r="H68" s="11">
        <f t="shared" si="1"/>
        <v>0</v>
      </c>
      <c r="I68" s="16"/>
      <c r="J68" s="16"/>
    </row>
    <row r="69" spans="1:10" x14ac:dyDescent="0.2">
      <c r="A69" s="8" t="s">
        <v>62</v>
      </c>
      <c r="B69" s="10" t="s">
        <v>108</v>
      </c>
      <c r="C69" s="8">
        <v>40</v>
      </c>
      <c r="D69" s="8" t="s">
        <v>72</v>
      </c>
      <c r="E69" s="8"/>
      <c r="F69" s="10"/>
      <c r="G69" s="11">
        <f t="shared" si="0"/>
        <v>0</v>
      </c>
      <c r="H69" s="11">
        <f t="shared" si="1"/>
        <v>0</v>
      </c>
      <c r="I69" s="16"/>
      <c r="J69" s="16"/>
    </row>
    <row r="70" spans="1:10" x14ac:dyDescent="0.2">
      <c r="A70" s="8" t="s">
        <v>63</v>
      </c>
      <c r="B70" s="10" t="s">
        <v>109</v>
      </c>
      <c r="C70" s="8">
        <v>100</v>
      </c>
      <c r="D70" s="8" t="s">
        <v>72</v>
      </c>
      <c r="E70" s="8"/>
      <c r="F70" s="10"/>
      <c r="G70" s="11">
        <f t="shared" si="0"/>
        <v>0</v>
      </c>
      <c r="H70" s="11">
        <f t="shared" si="1"/>
        <v>0</v>
      </c>
      <c r="I70" s="16"/>
      <c r="J70" s="16"/>
    </row>
    <row r="71" spans="1:10" x14ac:dyDescent="0.2">
      <c r="A71" s="8" t="s">
        <v>64</v>
      </c>
      <c r="B71" s="10" t="s">
        <v>110</v>
      </c>
      <c r="C71" s="8">
        <v>50</v>
      </c>
      <c r="D71" s="8" t="s">
        <v>72</v>
      </c>
      <c r="E71" s="8"/>
      <c r="F71" s="10"/>
      <c r="G71" s="11">
        <f t="shared" si="0"/>
        <v>0</v>
      </c>
      <c r="H71" s="11">
        <f t="shared" si="1"/>
        <v>0</v>
      </c>
      <c r="I71" s="16"/>
      <c r="J71" s="16"/>
    </row>
    <row r="72" spans="1:10" x14ac:dyDescent="0.2">
      <c r="A72" s="8" t="s">
        <v>65</v>
      </c>
      <c r="B72" s="10" t="s">
        <v>111</v>
      </c>
      <c r="C72" s="8">
        <v>10</v>
      </c>
      <c r="D72" s="8" t="s">
        <v>72</v>
      </c>
      <c r="E72" s="8"/>
      <c r="F72" s="10"/>
      <c r="G72" s="11">
        <f t="shared" si="0"/>
        <v>0</v>
      </c>
      <c r="H72" s="11">
        <f t="shared" si="1"/>
        <v>0</v>
      </c>
      <c r="I72" s="16"/>
      <c r="J72" s="16"/>
    </row>
    <row r="73" spans="1:10" x14ac:dyDescent="0.2">
      <c r="A73" s="8" t="s">
        <v>66</v>
      </c>
      <c r="B73" s="10" t="s">
        <v>112</v>
      </c>
      <c r="C73" s="8">
        <v>5</v>
      </c>
      <c r="D73" s="8" t="s">
        <v>72</v>
      </c>
      <c r="E73" s="8"/>
      <c r="F73" s="10"/>
      <c r="G73" s="11">
        <f t="shared" si="0"/>
        <v>0</v>
      </c>
      <c r="H73" s="11">
        <f t="shared" si="1"/>
        <v>0</v>
      </c>
      <c r="I73" s="16"/>
      <c r="J73" s="16"/>
    </row>
    <row r="74" spans="1:10" x14ac:dyDescent="0.2">
      <c r="A74" s="8" t="s">
        <v>67</v>
      </c>
      <c r="B74" s="10" t="s">
        <v>113</v>
      </c>
      <c r="C74" s="8">
        <v>5</v>
      </c>
      <c r="D74" s="8" t="s">
        <v>72</v>
      </c>
      <c r="E74" s="8"/>
      <c r="F74" s="10"/>
      <c r="G74" s="11">
        <f t="shared" si="0"/>
        <v>0</v>
      </c>
      <c r="H74" s="11">
        <f t="shared" si="1"/>
        <v>0</v>
      </c>
      <c r="I74" s="16"/>
      <c r="J74" s="16"/>
    </row>
    <row r="75" spans="1:10" x14ac:dyDescent="0.2">
      <c r="A75" s="8" t="s">
        <v>68</v>
      </c>
      <c r="B75" s="10" t="s">
        <v>114</v>
      </c>
      <c r="C75" s="8">
        <v>5</v>
      </c>
      <c r="D75" s="8" t="s">
        <v>72</v>
      </c>
      <c r="E75" s="8"/>
      <c r="F75" s="10"/>
      <c r="G75" s="11">
        <f t="shared" si="0"/>
        <v>0</v>
      </c>
      <c r="H75" s="11">
        <f t="shared" si="1"/>
        <v>0</v>
      </c>
      <c r="I75" s="16"/>
      <c r="J75" s="16"/>
    </row>
    <row r="76" spans="1:10" x14ac:dyDescent="0.2">
      <c r="A76" s="8" t="s">
        <v>69</v>
      </c>
      <c r="B76" s="10" t="s">
        <v>115</v>
      </c>
      <c r="C76" s="8">
        <v>5</v>
      </c>
      <c r="D76" s="8" t="s">
        <v>72</v>
      </c>
      <c r="E76" s="8"/>
      <c r="F76" s="10"/>
      <c r="G76" s="11">
        <f t="shared" si="0"/>
        <v>0</v>
      </c>
      <c r="H76" s="11">
        <f t="shared" si="1"/>
        <v>0</v>
      </c>
      <c r="I76" s="16"/>
      <c r="J76" s="16"/>
    </row>
    <row r="77" spans="1:10" x14ac:dyDescent="0.2">
      <c r="A77" s="8" t="s">
        <v>70</v>
      </c>
      <c r="B77" s="10" t="s">
        <v>116</v>
      </c>
      <c r="C77" s="8">
        <v>10</v>
      </c>
      <c r="D77" s="8" t="s">
        <v>72</v>
      </c>
      <c r="E77" s="8"/>
      <c r="F77" s="10"/>
      <c r="G77" s="11">
        <f t="shared" si="0"/>
        <v>0</v>
      </c>
      <c r="H77" s="11">
        <f t="shared" si="1"/>
        <v>0</v>
      </c>
      <c r="I77" s="16"/>
      <c r="J77" s="16"/>
    </row>
    <row r="78" spans="1:10" x14ac:dyDescent="0.2">
      <c r="A78" s="8" t="s">
        <v>140</v>
      </c>
      <c r="B78" s="10" t="s">
        <v>117</v>
      </c>
      <c r="C78" s="8">
        <v>10</v>
      </c>
      <c r="D78" s="8" t="s">
        <v>72</v>
      </c>
      <c r="E78" s="8"/>
      <c r="F78" s="10"/>
      <c r="G78" s="11">
        <f t="shared" si="0"/>
        <v>0</v>
      </c>
      <c r="H78" s="11">
        <f t="shared" si="1"/>
        <v>0</v>
      </c>
      <c r="I78" s="16"/>
      <c r="J78" s="16"/>
    </row>
    <row r="79" spans="1:10" x14ac:dyDescent="0.2">
      <c r="A79" s="8" t="s">
        <v>141</v>
      </c>
      <c r="B79" s="10" t="s">
        <v>118</v>
      </c>
      <c r="C79" s="8">
        <v>10</v>
      </c>
      <c r="D79" s="8" t="s">
        <v>72</v>
      </c>
      <c r="E79" s="8"/>
      <c r="F79" s="10"/>
      <c r="G79" s="11">
        <f t="shared" si="0"/>
        <v>0</v>
      </c>
      <c r="H79" s="11">
        <f t="shared" si="1"/>
        <v>0</v>
      </c>
      <c r="I79" s="16"/>
      <c r="J79" s="16"/>
    </row>
    <row r="80" spans="1:10" ht="17" thickBot="1" x14ac:dyDescent="0.25">
      <c r="A80" s="8" t="s">
        <v>142</v>
      </c>
      <c r="B80" s="10" t="s">
        <v>119</v>
      </c>
      <c r="C80" s="8">
        <v>10</v>
      </c>
      <c r="D80" s="8" t="s">
        <v>72</v>
      </c>
      <c r="E80" s="8"/>
      <c r="F80" s="10"/>
      <c r="G80" s="14">
        <f t="shared" si="0"/>
        <v>0</v>
      </c>
      <c r="H80" s="14">
        <f t="shared" si="1"/>
        <v>0</v>
      </c>
      <c r="I80" s="16"/>
      <c r="J80" s="16"/>
    </row>
    <row r="81" spans="1:8" ht="46.5" customHeight="1" thickBot="1" x14ac:dyDescent="0.25">
      <c r="A81" s="1"/>
      <c r="B81" s="1"/>
      <c r="C81" s="1"/>
      <c r="D81" s="1"/>
      <c r="E81" s="1"/>
      <c r="F81" s="1"/>
      <c r="G81" s="5" t="s">
        <v>120</v>
      </c>
      <c r="H81" s="7">
        <f>SUM(H17:H80)</f>
        <v>0</v>
      </c>
    </row>
    <row r="82" spans="1:8" x14ac:dyDescent="0.2">
      <c r="A82" s="1"/>
      <c r="B82" s="1"/>
      <c r="C82" s="1"/>
      <c r="D82" s="1"/>
      <c r="E82" s="1"/>
      <c r="F82" s="1"/>
      <c r="G82" s="1"/>
      <c r="H82" s="1"/>
    </row>
    <row r="83" spans="1:8" x14ac:dyDescent="0.2">
      <c r="A83" s="1"/>
      <c r="B83" s="1"/>
      <c r="C83" s="1"/>
      <c r="D83" s="1"/>
      <c r="E83" s="1"/>
      <c r="F83" s="1"/>
      <c r="G83" s="1"/>
      <c r="H83" s="1"/>
    </row>
    <row r="84" spans="1:8" x14ac:dyDescent="0.2">
      <c r="A84" s="1" t="s">
        <v>121</v>
      </c>
      <c r="B84" s="1"/>
      <c r="C84" s="1"/>
      <c r="D84" s="1"/>
      <c r="E84" s="1"/>
      <c r="F84" s="1" t="s">
        <v>122</v>
      </c>
      <c r="G84" s="1"/>
      <c r="H84" s="1"/>
    </row>
    <row r="85" spans="1:8" x14ac:dyDescent="0.2">
      <c r="A85" s="1"/>
      <c r="B85" s="1"/>
      <c r="C85" s="1"/>
      <c r="D85" s="1"/>
      <c r="E85" s="1"/>
      <c r="F85" s="1"/>
      <c r="G85" s="1"/>
      <c r="H85" s="1"/>
    </row>
    <row r="86" spans="1:8" x14ac:dyDescent="0.2">
      <c r="A86" s="6" t="s">
        <v>123</v>
      </c>
      <c r="B86" s="1"/>
      <c r="C86" s="1"/>
      <c r="D86" s="1"/>
      <c r="E86" s="1"/>
      <c r="F86" s="1"/>
      <c r="G86" s="1"/>
      <c r="H86" s="1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2019-10-10T06:03:08Z</cp:lastPrinted>
  <dcterms:created xsi:type="dcterms:W3CDTF">2015-09-21T06:56:36Z</dcterms:created>
  <dcterms:modified xsi:type="dcterms:W3CDTF">2019-10-14T08:54:54Z</dcterms:modified>
</cp:coreProperties>
</file>